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45" windowWidth="20160" windowHeight="77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3" i="1" l="1"/>
  <c r="M14" i="1"/>
  <c r="N14" i="1" s="1"/>
  <c r="M15" i="1"/>
  <c r="M16" i="1"/>
  <c r="N16" i="1" s="1"/>
  <c r="M17" i="1"/>
  <c r="M18" i="1"/>
  <c r="N18" i="1" s="1"/>
  <c r="M19" i="1"/>
  <c r="M20" i="1"/>
  <c r="N20" i="1" s="1"/>
  <c r="M21" i="1"/>
  <c r="M22" i="1"/>
  <c r="N22" i="1" s="1"/>
  <c r="M23" i="1"/>
  <c r="M24" i="1"/>
  <c r="N24" i="1" s="1"/>
  <c r="M25" i="1"/>
  <c r="M26" i="1"/>
  <c r="N26" i="1" s="1"/>
  <c r="M27" i="1"/>
  <c r="M28" i="1"/>
  <c r="N28" i="1" s="1"/>
  <c r="M29" i="1"/>
  <c r="M30" i="1"/>
  <c r="N30" i="1" s="1"/>
  <c r="M31" i="1"/>
  <c r="M32" i="1"/>
  <c r="N32" i="1" s="1"/>
  <c r="M33" i="1"/>
  <c r="M34" i="1"/>
  <c r="N34" i="1" s="1"/>
  <c r="M35" i="1"/>
  <c r="M36" i="1"/>
  <c r="N36" i="1" s="1"/>
  <c r="M37" i="1"/>
  <c r="M38" i="1"/>
  <c r="N38" i="1" s="1"/>
  <c r="M39" i="1"/>
  <c r="M40" i="1"/>
  <c r="N40" i="1" s="1"/>
  <c r="M41" i="1"/>
  <c r="M42" i="1"/>
  <c r="N42" i="1" s="1"/>
  <c r="M43" i="1"/>
  <c r="M44" i="1"/>
  <c r="N44" i="1" s="1"/>
  <c r="M45" i="1"/>
  <c r="M46" i="1"/>
  <c r="N46" i="1" s="1"/>
  <c r="M47" i="1"/>
  <c r="M48" i="1"/>
  <c r="N48" i="1" s="1"/>
  <c r="M49" i="1"/>
  <c r="M50" i="1"/>
  <c r="N50" i="1" s="1"/>
  <c r="M51" i="1"/>
  <c r="M52" i="1"/>
  <c r="N52" i="1" s="1"/>
  <c r="M53" i="1"/>
  <c r="M54" i="1"/>
  <c r="N54" i="1" s="1"/>
  <c r="M55" i="1"/>
  <c r="M56" i="1"/>
  <c r="N56" i="1" s="1"/>
  <c r="M57" i="1"/>
  <c r="M58" i="1"/>
  <c r="N58" i="1" s="1"/>
  <c r="M59" i="1"/>
  <c r="M60" i="1"/>
  <c r="N60" i="1" s="1"/>
  <c r="M61" i="1"/>
  <c r="M62" i="1"/>
  <c r="N62" i="1" s="1"/>
  <c r="M63" i="1"/>
  <c r="M64" i="1"/>
  <c r="N64" i="1" s="1"/>
  <c r="M65" i="1"/>
  <c r="M66" i="1"/>
  <c r="N66" i="1" s="1"/>
  <c r="M67" i="1"/>
  <c r="M68" i="1"/>
  <c r="N68" i="1" s="1"/>
  <c r="M69" i="1"/>
  <c r="M70" i="1"/>
  <c r="N70" i="1" s="1"/>
  <c r="M71" i="1"/>
  <c r="M72" i="1"/>
  <c r="N72" i="1" s="1"/>
  <c r="M73" i="1"/>
  <c r="M74" i="1"/>
  <c r="N74" i="1" s="1"/>
  <c r="M75" i="1"/>
  <c r="M76" i="1"/>
  <c r="N76" i="1" s="1"/>
  <c r="M77" i="1"/>
  <c r="M78" i="1"/>
  <c r="N78" i="1" s="1"/>
  <c r="M79" i="1"/>
  <c r="M80" i="1"/>
  <c r="N80" i="1" s="1"/>
  <c r="M81" i="1"/>
  <c r="N13" i="1"/>
  <c r="N15" i="1"/>
  <c r="N17" i="1"/>
  <c r="N19" i="1"/>
  <c r="N21" i="1"/>
  <c r="N23" i="1"/>
  <c r="N25" i="1"/>
  <c r="N27" i="1"/>
  <c r="N29" i="1"/>
  <c r="N31" i="1"/>
  <c r="N33" i="1"/>
  <c r="N35" i="1"/>
  <c r="N37" i="1"/>
  <c r="N39" i="1"/>
  <c r="N41" i="1"/>
  <c r="N43" i="1"/>
  <c r="N45" i="1"/>
  <c r="N47" i="1"/>
  <c r="N49" i="1"/>
  <c r="N51" i="1"/>
  <c r="N53" i="1"/>
  <c r="N55" i="1"/>
  <c r="N57" i="1"/>
  <c r="N59" i="1"/>
  <c r="N61" i="1"/>
  <c r="N63" i="1"/>
  <c r="N65" i="1"/>
  <c r="N67" i="1"/>
  <c r="N69" i="1"/>
  <c r="N71" i="1"/>
  <c r="N73" i="1"/>
  <c r="N75" i="1"/>
  <c r="N77" i="1"/>
  <c r="N79" i="1"/>
  <c r="N81" i="1"/>
  <c r="M12" i="1"/>
  <c r="N12" i="1" s="1"/>
</calcChain>
</file>

<file path=xl/sharedStrings.xml><?xml version="1.0" encoding="utf-8"?>
<sst xmlns="http://schemas.openxmlformats.org/spreadsheetml/2006/main" count="292" uniqueCount="217">
  <si>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</si>
  <si>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</si>
  <si>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</si>
  <si>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</si>
  <si>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</si>
  <si>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</si>
  <si>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</si>
  <si>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Số Tín chỉ: 2</t>
  </si>
  <si>
    <t>HỌC KỲ:</t>
  </si>
  <si>
    <t>TT</t>
  </si>
  <si>
    <t>MSSV</t>
  </si>
  <si>
    <t>Họ tên sinh viên</t>
  </si>
  <si>
    <t>Điểm
bảo
lưu</t>
  </si>
  <si>
    <t>LBT</t>
  </si>
  <si>
    <t>THL</t>
  </si>
  <si>
    <t>BC</t>
  </si>
  <si>
    <t>GHP</t>
  </si>
  <si>
    <t>THI</t>
  </si>
  <si>
    <t>Điểm
HP</t>
  </si>
  <si>
    <t/>
  </si>
  <si>
    <t>Cường</t>
  </si>
  <si>
    <t>Dũng</t>
  </si>
  <si>
    <t>Nguyễn Hữu</t>
  </si>
  <si>
    <t>Phạm Văn</t>
  </si>
  <si>
    <t>Đức</t>
  </si>
  <si>
    <t>Lê Ngọc</t>
  </si>
  <si>
    <t>Hoàng</t>
  </si>
  <si>
    <t>Huy</t>
  </si>
  <si>
    <t>Lê Tuấn</t>
  </si>
  <si>
    <t>Nguyễn Mạnh</t>
  </si>
  <si>
    <t>Long</t>
  </si>
  <si>
    <t>Võ Văn</t>
  </si>
  <si>
    <t>Lộc</t>
  </si>
  <si>
    <t>Nghĩa</t>
  </si>
  <si>
    <t>Tài</t>
  </si>
  <si>
    <t>Tiến</t>
  </si>
  <si>
    <t>Tuấn</t>
  </si>
  <si>
    <t>Lương Văn</t>
  </si>
  <si>
    <t>Thanh</t>
  </si>
  <si>
    <t>Thành</t>
  </si>
  <si>
    <t>Võ Minh</t>
  </si>
  <si>
    <t>Thiện</t>
  </si>
  <si>
    <t>Thuận</t>
  </si>
  <si>
    <t>Trọng</t>
  </si>
  <si>
    <t>Trung</t>
  </si>
  <si>
    <t>Nguyễn Xuân</t>
  </si>
  <si>
    <t>Vĩ</t>
  </si>
  <si>
    <t>LỚP: 15CĐ-CTM1</t>
  </si>
  <si>
    <t>MÁY CẮT KIM LOẠI</t>
  </si>
  <si>
    <t>II</t>
  </si>
  <si>
    <t>NĂM HỌC: 2016-2017</t>
  </si>
  <si>
    <t>15003224</t>
  </si>
  <si>
    <t>MoHaMad</t>
  </si>
  <si>
    <t>AsNaQui</t>
  </si>
  <si>
    <t>15000983</t>
  </si>
  <si>
    <t>Trương Văn</t>
  </si>
  <si>
    <t>Âu</t>
  </si>
  <si>
    <t>15001326</t>
  </si>
  <si>
    <t>Võ Quang</t>
  </si>
  <si>
    <t>Bắc</t>
  </si>
  <si>
    <t>15001218</t>
  </si>
  <si>
    <t>15000982</t>
  </si>
  <si>
    <t>Lê Huỳnh</t>
  </si>
  <si>
    <t>15001366</t>
  </si>
  <si>
    <t>Lê Tấn</t>
  </si>
  <si>
    <t>15001198</t>
  </si>
  <si>
    <t>Lê Trường</t>
  </si>
  <si>
    <t>Giang</t>
  </si>
  <si>
    <t>15001713</t>
  </si>
  <si>
    <t>Lê Đình</t>
  </si>
  <si>
    <t>15000582</t>
  </si>
  <si>
    <t>Dương Thanh</t>
  </si>
  <si>
    <t>Hải</t>
  </si>
  <si>
    <t>15003075</t>
  </si>
  <si>
    <t>Dương Ngọc</t>
  </si>
  <si>
    <t>Hân</t>
  </si>
  <si>
    <t>15001277</t>
  </si>
  <si>
    <t>Lê Tuấn</t>
  </si>
  <si>
    <t>Hậu</t>
  </si>
  <si>
    <t>15001018</t>
  </si>
  <si>
    <t>Trương Minh</t>
  </si>
  <si>
    <t>Hiếu</t>
  </si>
  <si>
    <t>15001044</t>
  </si>
  <si>
    <t>Tạ Công</t>
  </si>
  <si>
    <t>15001591</t>
  </si>
  <si>
    <t>Hương</t>
  </si>
  <si>
    <t>15000973</t>
  </si>
  <si>
    <t>Huỳnh Thái</t>
  </si>
  <si>
    <t>15001442</t>
  </si>
  <si>
    <t>Nguyễn Quốc</t>
  </si>
  <si>
    <t>15000543</t>
  </si>
  <si>
    <t>Huyên</t>
  </si>
  <si>
    <t>15003090</t>
  </si>
  <si>
    <t>Phạm Minh</t>
  </si>
  <si>
    <t>Khánh</t>
  </si>
  <si>
    <t>15001367</t>
  </si>
  <si>
    <t>Phạm Ánh</t>
  </si>
  <si>
    <t>Lâm</t>
  </si>
  <si>
    <t>15001130</t>
  </si>
  <si>
    <t>Võ Tuấn</t>
  </si>
  <si>
    <t>Linh</t>
  </si>
  <si>
    <t>15001365</t>
  </si>
  <si>
    <t>Dương Bảo</t>
  </si>
  <si>
    <t>15001005</t>
  </si>
  <si>
    <t>Nguyễn Phước</t>
  </si>
  <si>
    <t>15001082</t>
  </si>
  <si>
    <t>Trần Quốc</t>
  </si>
  <si>
    <t>15001243</t>
  </si>
  <si>
    <t>Huỳnh Xuân</t>
  </si>
  <si>
    <t>15001199</t>
  </si>
  <si>
    <t>Lợi</t>
  </si>
  <si>
    <t>15003066</t>
  </si>
  <si>
    <t>Trần Ngọc Hữu</t>
  </si>
  <si>
    <t>15000970</t>
  </si>
  <si>
    <t>15001666</t>
  </si>
  <si>
    <t>Nguyễn Công</t>
  </si>
  <si>
    <t>Luân</t>
  </si>
  <si>
    <t>15001374</t>
  </si>
  <si>
    <t>Nguyễn Hoàng</t>
  </si>
  <si>
    <t>Minh</t>
  </si>
  <si>
    <t>15000426</t>
  </si>
  <si>
    <t>Huỳnh Quốc</t>
  </si>
  <si>
    <t>15001056</t>
  </si>
  <si>
    <t>Nguyễn Nhật Minh</t>
  </si>
  <si>
    <t>Ngôn</t>
  </si>
  <si>
    <t>15003272</t>
  </si>
  <si>
    <t>Đoàn Minh</t>
  </si>
  <si>
    <t>Nhựt</t>
  </si>
  <si>
    <t>15003199</t>
  </si>
  <si>
    <t>Nguyễn Thanh</t>
  </si>
  <si>
    <t>Pha</t>
  </si>
  <si>
    <t>15000940</t>
  </si>
  <si>
    <t>Trần Hưng</t>
  </si>
  <si>
    <t>Phát</t>
  </si>
  <si>
    <t>15001380</t>
  </si>
  <si>
    <t>Mai Thanh</t>
  </si>
  <si>
    <t>Phong</t>
  </si>
  <si>
    <t>15001173</t>
  </si>
  <si>
    <t>Nguyễn Hoài</t>
  </si>
  <si>
    <t>Phú</t>
  </si>
  <si>
    <t>15001297</t>
  </si>
  <si>
    <t>Đỗ Minh</t>
  </si>
  <si>
    <t>15001152</t>
  </si>
  <si>
    <t>Trần Văn</t>
  </si>
  <si>
    <t>Quyền</t>
  </si>
  <si>
    <t>15001151</t>
  </si>
  <si>
    <t>Võ Cẩm</t>
  </si>
  <si>
    <t>Sinh</t>
  </si>
  <si>
    <t>15001197</t>
  </si>
  <si>
    <t>Bùi Thái</t>
  </si>
  <si>
    <t>Sơn</t>
  </si>
  <si>
    <t>15001720</t>
  </si>
  <si>
    <t>Nguyễn Duy</t>
  </si>
  <si>
    <t>15000709</t>
  </si>
  <si>
    <t>Nguyễn Phát</t>
  </si>
  <si>
    <t>15001444</t>
  </si>
  <si>
    <t>Lê Trương Đức</t>
  </si>
  <si>
    <t>15001607</t>
  </si>
  <si>
    <t>Nguyễn Sĩ</t>
  </si>
  <si>
    <t>15001604</t>
  </si>
  <si>
    <t>Võ Đức</t>
  </si>
  <si>
    <t>Thắng</t>
  </si>
  <si>
    <t>15001460</t>
  </si>
  <si>
    <t>Hoàng Xuân</t>
  </si>
  <si>
    <t>15000540</t>
  </si>
  <si>
    <t>15000811</t>
  </si>
  <si>
    <t>Trần Xuân</t>
  </si>
  <si>
    <t>15001095</t>
  </si>
  <si>
    <t>15001534</t>
  </si>
  <si>
    <t>15001539</t>
  </si>
  <si>
    <t>Phạm Minh</t>
  </si>
  <si>
    <t>Thành</t>
  </si>
  <si>
    <t>15001715</t>
  </si>
  <si>
    <t>Đinh Xuân</t>
  </si>
  <si>
    <t>15000450</t>
  </si>
  <si>
    <t>Tăng Hoàng</t>
  </si>
  <si>
    <t>15001525</t>
  </si>
  <si>
    <t>Lâm Quốc</t>
  </si>
  <si>
    <t>Thiệp</t>
  </si>
  <si>
    <t>15001238</t>
  </si>
  <si>
    <t>Lê Khang</t>
  </si>
  <si>
    <t>Thịnh</t>
  </si>
  <si>
    <t>15003412</t>
  </si>
  <si>
    <t>Đoàn Hưng</t>
  </si>
  <si>
    <t>15000945</t>
  </si>
  <si>
    <t>Nguyễn Hồng</t>
  </si>
  <si>
    <t>15001368</t>
  </si>
  <si>
    <t>Lê Minh</t>
  </si>
  <si>
    <t>15001402</t>
  </si>
  <si>
    <t>Trịnh Duy</t>
  </si>
  <si>
    <t>Thức</t>
  </si>
  <si>
    <t>15001241</t>
  </si>
  <si>
    <t>Phan Văn</t>
  </si>
  <si>
    <t>Tiên</t>
  </si>
  <si>
    <t>15001113</t>
  </si>
  <si>
    <t>15001104</t>
  </si>
  <si>
    <t>Phạm Công</t>
  </si>
  <si>
    <t>Tính</t>
  </si>
  <si>
    <t>15001327</t>
  </si>
  <si>
    <t>15001527</t>
  </si>
  <si>
    <t>15000647</t>
  </si>
  <si>
    <t>Nguyễn Thành</t>
  </si>
  <si>
    <t>15001129</t>
  </si>
  <si>
    <t>Phan Minh</t>
  </si>
  <si>
    <t>Tú</t>
  </si>
  <si>
    <t>15001275</t>
  </si>
  <si>
    <t>Lê Việt</t>
  </si>
  <si>
    <t>15001410</t>
  </si>
  <si>
    <t>Nguyễn Hoàng</t>
  </si>
  <si>
    <t>15001304</t>
  </si>
  <si>
    <t>Trần Khang</t>
  </si>
  <si>
    <t>Vỉnh</t>
  </si>
  <si>
    <t>15001663</t>
  </si>
  <si>
    <t>Nguyễn Long Thanh</t>
  </si>
  <si>
    <t>Vũ</t>
  </si>
  <si>
    <t>LT</t>
  </si>
  <si>
    <t>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</si>
</sst>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2"/>
      <color rgb="FFFF0000"/>
      <name val="Times New Roman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4" fillId="0" borderId="0" xfId="0" applyFont="1" applyProtection="1">
      <protection locked="0"/>
    </xf>
    <xf numFmtId="0" fontId="2" fillId="0" borderId="0" xfId="1" applyFont="1" applyProtection="1"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9" fillId="2" borderId="0" xfId="1" applyFont="1" applyFill="1" applyBorder="1" applyAlignment="1" applyProtection="1">
      <alignment vertical="center"/>
      <protection locked="0"/>
    </xf>
    <xf numFmtId="0" fontId="2" fillId="0" borderId="0" xfId="1" applyFont="1" applyBorder="1" applyProtection="1">
      <protection locked="0"/>
    </xf>
    <xf numFmtId="0" fontId="9" fillId="0" borderId="0" xfId="1" applyFont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1" applyFont="1" applyBorder="1" applyAlignment="1" applyProtection="1">
      <alignment horizontal="right"/>
      <protection locked="0"/>
    </xf>
    <xf numFmtId="0" fontId="9" fillId="0" borderId="0" xfId="1" applyFont="1" applyBorder="1" applyAlignment="1" applyProtection="1">
      <protection locked="0"/>
    </xf>
    <xf numFmtId="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/>
      <protection hidden="1"/>
    </xf>
    <xf numFmtId="164" fontId="2" fillId="0" borderId="3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3" borderId="3" xfId="0" quotePrefix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4" fillId="3" borderId="2" xfId="0" quotePrefix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0" fillId="0" borderId="2" xfId="0" applyBorder="1"/>
    <xf numFmtId="0" fontId="10" fillId="0" borderId="2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0" fillId="0" borderId="2" xfId="0" applyFill="1" applyBorder="1"/>
    <xf numFmtId="0" fontId="12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3" fillId="4" borderId="2" xfId="1" applyFont="1" applyFill="1" applyBorder="1" applyAlignment="1" applyProtection="1">
      <alignment horizontal="center"/>
      <protection locked="0"/>
    </xf>
    <xf numFmtId="0" fontId="2" fillId="5" borderId="3" xfId="1" applyFont="1" applyFill="1" applyBorder="1" applyAlignment="1" applyProtection="1">
      <alignment horizontal="center"/>
      <protection locked="0"/>
    </xf>
    <xf numFmtId="0" fontId="10" fillId="6" borderId="3" xfId="1" applyFont="1" applyFill="1" applyBorder="1" applyAlignment="1" applyProtection="1">
      <alignment horizontal="center"/>
      <protection locked="0"/>
    </xf>
    <xf numFmtId="0" fontId="11" fillId="6" borderId="2" xfId="0" applyFont="1" applyFill="1" applyBorder="1" applyAlignment="1">
      <alignment horizontal="center" vertical="center"/>
    </xf>
    <xf numFmtId="0" fontId="10" fillId="6" borderId="2" xfId="1" applyFont="1" applyFill="1" applyBorder="1" applyAlignment="1" applyProtection="1">
      <alignment horizontal="center"/>
      <protection locked="0"/>
    </xf>
    <xf numFmtId="0" fontId="16" fillId="6" borderId="2" xfId="1" applyFont="1" applyFill="1" applyBorder="1" applyAlignment="1" applyProtection="1">
      <alignment horizontal="center"/>
      <protection locked="0"/>
    </xf>
    <xf numFmtId="0" fontId="2" fillId="6" borderId="2" xfId="1" applyFont="1" applyFill="1" applyBorder="1" applyAlignment="1" applyProtection="1">
      <alignment horizontal="center"/>
      <protection locked="0"/>
    </xf>
    <xf numFmtId="0" fontId="0" fillId="6" borderId="2" xfId="0" applyFill="1" applyBorder="1"/>
    <xf numFmtId="0" fontId="1" fillId="6" borderId="2" xfId="0" applyFont="1" applyFill="1" applyBorder="1" applyAlignment="1">
      <alignment horizontal="center"/>
    </xf>
    <xf numFmtId="0" fontId="10" fillId="5" borderId="3" xfId="1" applyFont="1" applyFill="1" applyBorder="1" applyAlignment="1" applyProtection="1">
      <alignment horizontal="center"/>
      <protection locked="0"/>
    </xf>
    <xf numFmtId="0" fontId="11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/>
      <protection hidden="1"/>
    </xf>
    <xf numFmtId="0" fontId="9" fillId="0" borderId="1" xfId="1" applyFont="1" applyBorder="1" applyAlignment="1" applyProtection="1">
      <alignment horizontal="center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_BANG DIEM HOC PHAN TCCN HK 01" xfId="1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99"/>
      <color rgb="FFFF00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1"/>
  <sheetViews>
    <sheetView tabSelected="1" topLeftCell="A63" workbookViewId="0">
      <selection activeCell="A12" sqref="A12:A81"/>
    </sheetView>
  </sheetViews>
  <sheetFormatPr defaultRowHeight="15.75" x14ac:dyDescent="0.25"/>
  <cols>
    <col min="1" max="1" width="6.125" customWidth="1"/>
    <col min="2" max="2" width="11.5" customWidth="1"/>
    <col min="3" max="3" width="18" customWidth="1"/>
  </cols>
  <sheetData>
    <row r="2" spans="1:14" x14ac:dyDescent="0.25">
      <c r="A2" s="48" t="s">
        <v>0</v>
      </c>
      <c r="B2" s="48"/>
      <c r="C2" s="48"/>
      <c r="D2" s="48"/>
      <c r="E2" s="48"/>
      <c r="F2" s="49" t="s">
        <v>1</v>
      </c>
      <c r="G2" s="49"/>
      <c r="H2" s="49"/>
      <c r="I2" s="49"/>
      <c r="J2" s="49"/>
      <c r="K2" s="49"/>
      <c r="L2" s="1"/>
    </row>
    <row r="3" spans="1:14" x14ac:dyDescent="0.25">
      <c r="A3" s="49" t="s">
        <v>2</v>
      </c>
      <c r="B3" s="49"/>
      <c r="C3" s="49"/>
      <c r="D3" s="49"/>
      <c r="E3" s="49"/>
      <c r="F3" s="49" t="s">
        <v>3</v>
      </c>
      <c r="G3" s="49"/>
      <c r="H3" s="49"/>
      <c r="I3" s="49"/>
      <c r="J3" s="49"/>
      <c r="K3" s="49"/>
      <c r="L3" s="1"/>
    </row>
    <row r="4" spans="1:14" x14ac:dyDescent="0.25">
      <c r="A4" s="50" t="s">
        <v>4</v>
      </c>
      <c r="B4" s="50"/>
      <c r="C4" s="50"/>
      <c r="D4" s="50"/>
      <c r="E4" s="50"/>
      <c r="F4" s="51" t="s">
        <v>4</v>
      </c>
      <c r="G4" s="51"/>
      <c r="H4" s="51"/>
      <c r="I4" s="51"/>
      <c r="J4" s="51"/>
      <c r="K4" s="51"/>
      <c r="L4" s="1"/>
    </row>
    <row r="5" spans="1:14" ht="18.75" x14ac:dyDescent="0.3">
      <c r="A5" s="43" t="s">
        <v>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7" spans="1:14" x14ac:dyDescent="0.25">
      <c r="A7" s="2"/>
      <c r="B7" s="3" t="s">
        <v>6</v>
      </c>
      <c r="C7" s="4" t="s">
        <v>48</v>
      </c>
      <c r="D7" s="4"/>
      <c r="E7" s="4"/>
      <c r="F7" s="2"/>
      <c r="G7" s="44" t="s">
        <v>7</v>
      </c>
      <c r="H7" s="44"/>
      <c r="I7" s="45" t="s">
        <v>47</v>
      </c>
      <c r="J7" s="45"/>
      <c r="K7" s="2"/>
    </row>
    <row r="8" spans="1:14" x14ac:dyDescent="0.25">
      <c r="A8" s="5"/>
      <c r="B8" s="5"/>
      <c r="C8" s="6" t="s">
        <v>8</v>
      </c>
      <c r="D8" s="7" t="s">
        <v>49</v>
      </c>
      <c r="E8" s="8"/>
      <c r="F8" s="46" t="s">
        <v>50</v>
      </c>
      <c r="G8" s="46"/>
      <c r="H8" s="46"/>
      <c r="I8" s="5"/>
      <c r="J8" s="5"/>
      <c r="K8" s="9"/>
    </row>
    <row r="9" spans="1:14" x14ac:dyDescent="0.25">
      <c r="A9" s="47" t="s">
        <v>9</v>
      </c>
      <c r="B9" s="47" t="s">
        <v>10</v>
      </c>
      <c r="C9" s="47" t="s">
        <v>11</v>
      </c>
      <c r="D9" s="47"/>
      <c r="E9" s="47" t="s">
        <v>12</v>
      </c>
      <c r="F9" s="41" t="s">
        <v>13</v>
      </c>
      <c r="G9" s="41" t="s">
        <v>14</v>
      </c>
      <c r="H9" s="41" t="s">
        <v>15</v>
      </c>
      <c r="I9" s="41" t="s">
        <v>16</v>
      </c>
      <c r="J9" s="41" t="s">
        <v>17</v>
      </c>
      <c r="K9" s="41" t="s">
        <v>18</v>
      </c>
    </row>
    <row r="10" spans="1:14" x14ac:dyDescent="0.25">
      <c r="A10" s="47"/>
      <c r="B10" s="47"/>
      <c r="C10" s="47"/>
      <c r="D10" s="47"/>
      <c r="E10" s="47"/>
      <c r="F10" s="41"/>
      <c r="G10" s="41"/>
      <c r="H10" s="41"/>
      <c r="I10" s="41"/>
      <c r="J10" s="41"/>
      <c r="K10" s="41"/>
    </row>
    <row r="11" spans="1:14" x14ac:dyDescent="0.25">
      <c r="A11" s="47"/>
      <c r="B11" s="47"/>
      <c r="C11" s="47"/>
      <c r="D11" s="47"/>
      <c r="E11" s="47"/>
      <c r="F11" s="42">
        <v>0.2</v>
      </c>
      <c r="G11" s="41"/>
      <c r="H11" s="41"/>
      <c r="I11" s="10">
        <v>0.3</v>
      </c>
      <c r="J11" s="10">
        <v>0.5</v>
      </c>
      <c r="K11" s="41"/>
    </row>
    <row r="12" spans="1:14" ht="18.75" x14ac:dyDescent="0.3">
      <c r="A12" s="11">
        <v>1</v>
      </c>
      <c r="B12" s="15" t="s">
        <v>51</v>
      </c>
      <c r="C12" s="16" t="s">
        <v>52</v>
      </c>
      <c r="D12" s="17" t="s">
        <v>53</v>
      </c>
      <c r="E12" s="23"/>
      <c r="F12" s="38">
        <v>5</v>
      </c>
      <c r="G12" s="39">
        <v>6</v>
      </c>
      <c r="H12" s="38"/>
      <c r="I12" s="40">
        <v>3.8</v>
      </c>
      <c r="J12" s="30"/>
      <c r="K12" s="12" t="s">
        <v>19</v>
      </c>
      <c r="M12" s="13">
        <f>(F12+G12)/2</f>
        <v>5.5</v>
      </c>
      <c r="N12" s="14">
        <f>((M12*2)+(I12*3))/5</f>
        <v>4.4799999999999995</v>
      </c>
    </row>
    <row r="13" spans="1:14" ht="18.75" x14ac:dyDescent="0.3">
      <c r="A13" s="11">
        <v>2</v>
      </c>
      <c r="B13" s="15" t="s">
        <v>54</v>
      </c>
      <c r="C13" s="16" t="s">
        <v>55</v>
      </c>
      <c r="D13" s="17" t="s">
        <v>56</v>
      </c>
      <c r="E13" s="23"/>
      <c r="F13" s="31">
        <v>0</v>
      </c>
      <c r="G13" s="32"/>
      <c r="H13" s="33">
        <v>5</v>
      </c>
      <c r="I13" s="27">
        <v>3</v>
      </c>
      <c r="J13" s="24"/>
      <c r="K13" s="12" t="s">
        <v>19</v>
      </c>
      <c r="M13" s="13">
        <f t="shared" ref="M13:M76" si="0">(F13+G13)/2</f>
        <v>0</v>
      </c>
      <c r="N13" s="14">
        <f t="shared" ref="N13:N76" si="1">((M13*2)+(I13*3))/5</f>
        <v>1.8</v>
      </c>
    </row>
    <row r="14" spans="1:14" ht="18.75" x14ac:dyDescent="0.3">
      <c r="A14" s="11">
        <v>3</v>
      </c>
      <c r="B14" s="15" t="s">
        <v>57</v>
      </c>
      <c r="C14" s="16" t="s">
        <v>58</v>
      </c>
      <c r="D14" s="17" t="s">
        <v>59</v>
      </c>
      <c r="E14" s="23"/>
      <c r="F14" s="31">
        <v>0</v>
      </c>
      <c r="G14" s="32"/>
      <c r="H14" s="33">
        <v>5</v>
      </c>
      <c r="I14" s="27">
        <v>4</v>
      </c>
      <c r="J14" s="24"/>
      <c r="K14" s="12" t="s">
        <v>19</v>
      </c>
      <c r="M14" s="13">
        <f t="shared" si="0"/>
        <v>0</v>
      </c>
      <c r="N14" s="14">
        <f t="shared" si="1"/>
        <v>2.4</v>
      </c>
    </row>
    <row r="15" spans="1:14" ht="18.75" x14ac:dyDescent="0.3">
      <c r="A15" s="11">
        <v>4</v>
      </c>
      <c r="B15" s="15" t="s">
        <v>60</v>
      </c>
      <c r="C15" s="16" t="s">
        <v>29</v>
      </c>
      <c r="D15" s="17" t="s">
        <v>20</v>
      </c>
      <c r="E15" s="23"/>
      <c r="F15" s="31">
        <v>0</v>
      </c>
      <c r="G15" s="32"/>
      <c r="H15" s="33"/>
      <c r="I15" s="27">
        <v>3</v>
      </c>
      <c r="J15" s="24"/>
      <c r="K15" s="12" t="s">
        <v>19</v>
      </c>
      <c r="M15" s="13">
        <f t="shared" si="0"/>
        <v>0</v>
      </c>
      <c r="N15" s="14">
        <f t="shared" si="1"/>
        <v>1.8</v>
      </c>
    </row>
    <row r="16" spans="1:14" ht="18.75" x14ac:dyDescent="0.3">
      <c r="A16" s="11">
        <v>5</v>
      </c>
      <c r="B16" s="15" t="s">
        <v>61</v>
      </c>
      <c r="C16" s="16" t="s">
        <v>62</v>
      </c>
      <c r="D16" s="17" t="s">
        <v>24</v>
      </c>
      <c r="E16" s="23"/>
      <c r="F16" s="31">
        <v>0</v>
      </c>
      <c r="G16" s="32"/>
      <c r="H16" s="33">
        <v>5</v>
      </c>
      <c r="I16" s="27">
        <v>4.5</v>
      </c>
      <c r="J16" s="24"/>
      <c r="K16" s="12" t="s">
        <v>19</v>
      </c>
      <c r="M16" s="13">
        <f t="shared" si="0"/>
        <v>0</v>
      </c>
      <c r="N16" s="14">
        <f t="shared" si="1"/>
        <v>2.7</v>
      </c>
    </row>
    <row r="17" spans="1:14" ht="18.75" x14ac:dyDescent="0.3">
      <c r="A17" s="11">
        <v>6</v>
      </c>
      <c r="B17" s="15" t="s">
        <v>63</v>
      </c>
      <c r="C17" s="16" t="s">
        <v>64</v>
      </c>
      <c r="D17" s="17" t="s">
        <v>21</v>
      </c>
      <c r="E17" s="23"/>
      <c r="F17" s="31">
        <v>0</v>
      </c>
      <c r="G17" s="32"/>
      <c r="H17" s="33">
        <v>5</v>
      </c>
      <c r="I17" s="27">
        <v>3.5</v>
      </c>
      <c r="J17" s="24"/>
      <c r="K17" s="12" t="s">
        <v>19</v>
      </c>
      <c r="M17" s="13">
        <f t="shared" si="0"/>
        <v>0</v>
      </c>
      <c r="N17" s="14">
        <f t="shared" si="1"/>
        <v>2.1</v>
      </c>
    </row>
    <row r="18" spans="1:14" ht="18.75" x14ac:dyDescent="0.3">
      <c r="A18" s="11">
        <v>7</v>
      </c>
      <c r="B18" s="15" t="s">
        <v>65</v>
      </c>
      <c r="C18" s="16" t="s">
        <v>66</v>
      </c>
      <c r="D18" s="17" t="s">
        <v>67</v>
      </c>
      <c r="E18" s="23"/>
      <c r="F18" s="31">
        <v>0</v>
      </c>
      <c r="G18" s="32"/>
      <c r="H18" s="33"/>
      <c r="I18" s="27"/>
      <c r="J18" s="24"/>
      <c r="K18" s="12" t="s">
        <v>19</v>
      </c>
      <c r="M18" s="13">
        <f t="shared" si="0"/>
        <v>0</v>
      </c>
      <c r="N18" s="14">
        <f t="shared" si="1"/>
        <v>0</v>
      </c>
    </row>
    <row r="19" spans="1:14" ht="18.75" x14ac:dyDescent="0.3">
      <c r="A19" s="11">
        <v>8</v>
      </c>
      <c r="B19" s="15" t="s">
        <v>68</v>
      </c>
      <c r="C19" s="16" t="s">
        <v>69</v>
      </c>
      <c r="D19" s="17" t="s">
        <v>67</v>
      </c>
      <c r="E19" s="23"/>
      <c r="F19" s="31">
        <v>0</v>
      </c>
      <c r="G19" s="32"/>
      <c r="H19" s="33"/>
      <c r="I19" s="27"/>
      <c r="J19" s="24"/>
      <c r="M19" s="13">
        <f t="shared" si="0"/>
        <v>0</v>
      </c>
      <c r="N19" s="14">
        <f t="shared" si="1"/>
        <v>0</v>
      </c>
    </row>
    <row r="20" spans="1:14" ht="18.75" x14ac:dyDescent="0.3">
      <c r="A20" s="11">
        <v>9</v>
      </c>
      <c r="B20" s="15" t="s">
        <v>70</v>
      </c>
      <c r="C20" s="16" t="s">
        <v>71</v>
      </c>
      <c r="D20" s="17" t="s">
        <v>72</v>
      </c>
      <c r="E20" s="23"/>
      <c r="F20" s="31">
        <v>0</v>
      </c>
      <c r="G20" s="32"/>
      <c r="H20" s="33">
        <v>5</v>
      </c>
      <c r="I20" s="27">
        <v>3.5</v>
      </c>
      <c r="J20" s="24"/>
      <c r="K20" s="12" t="s">
        <v>19</v>
      </c>
      <c r="M20" s="13">
        <f t="shared" si="0"/>
        <v>0</v>
      </c>
      <c r="N20" s="14">
        <f t="shared" si="1"/>
        <v>2.1</v>
      </c>
    </row>
    <row r="21" spans="1:14" ht="18.75" x14ac:dyDescent="0.3">
      <c r="A21" s="11">
        <v>10</v>
      </c>
      <c r="B21" s="15" t="s">
        <v>73</v>
      </c>
      <c r="C21" s="16" t="s">
        <v>74</v>
      </c>
      <c r="D21" s="17" t="s">
        <v>75</v>
      </c>
      <c r="E21" s="23"/>
      <c r="F21" s="31">
        <v>0</v>
      </c>
      <c r="G21" s="32"/>
      <c r="H21" s="33"/>
      <c r="I21" s="27"/>
      <c r="J21" s="24"/>
      <c r="K21" s="12" t="s">
        <v>19</v>
      </c>
      <c r="M21" s="13">
        <f t="shared" si="0"/>
        <v>0</v>
      </c>
      <c r="N21" s="14">
        <f t="shared" si="1"/>
        <v>0</v>
      </c>
    </row>
    <row r="22" spans="1:14" ht="18.75" x14ac:dyDescent="0.3">
      <c r="A22" s="11">
        <v>11</v>
      </c>
      <c r="B22" s="15" t="s">
        <v>76</v>
      </c>
      <c r="C22" s="16" t="s">
        <v>77</v>
      </c>
      <c r="D22" s="17" t="s">
        <v>78</v>
      </c>
      <c r="E22" s="23"/>
      <c r="F22" s="31">
        <v>0</v>
      </c>
      <c r="G22" s="32"/>
      <c r="H22" s="33"/>
      <c r="I22" s="28"/>
      <c r="J22" s="24"/>
      <c r="K22" s="12" t="s">
        <v>19</v>
      </c>
      <c r="M22" s="13">
        <f t="shared" si="0"/>
        <v>0</v>
      </c>
      <c r="N22" s="14">
        <f t="shared" si="1"/>
        <v>0</v>
      </c>
    </row>
    <row r="23" spans="1:14" ht="18.75" x14ac:dyDescent="0.3">
      <c r="A23" s="11">
        <v>12</v>
      </c>
      <c r="B23" s="15" t="s">
        <v>79</v>
      </c>
      <c r="C23" s="16" t="s">
        <v>80</v>
      </c>
      <c r="D23" s="17" t="s">
        <v>81</v>
      </c>
      <c r="E23" s="23"/>
      <c r="F23" s="31">
        <v>0</v>
      </c>
      <c r="G23" s="32"/>
      <c r="H23" s="33">
        <v>5</v>
      </c>
      <c r="I23" s="27">
        <v>4</v>
      </c>
      <c r="J23" s="24"/>
      <c r="K23" s="12" t="s">
        <v>19</v>
      </c>
      <c r="M23" s="13">
        <f t="shared" si="0"/>
        <v>0</v>
      </c>
      <c r="N23" s="14">
        <f t="shared" si="1"/>
        <v>2.4</v>
      </c>
    </row>
    <row r="24" spans="1:14" ht="18.75" x14ac:dyDescent="0.3">
      <c r="A24" s="11">
        <v>13</v>
      </c>
      <c r="B24" s="15" t="s">
        <v>82</v>
      </c>
      <c r="C24" s="16" t="s">
        <v>83</v>
      </c>
      <c r="D24" s="17" t="s">
        <v>26</v>
      </c>
      <c r="E24" s="23"/>
      <c r="F24" s="31">
        <v>0</v>
      </c>
      <c r="G24" s="32"/>
      <c r="H24" s="33">
        <v>5</v>
      </c>
      <c r="I24" s="27">
        <v>2.5</v>
      </c>
      <c r="J24" s="24"/>
      <c r="K24" s="12" t="s">
        <v>19</v>
      </c>
      <c r="M24" s="13">
        <f t="shared" si="0"/>
        <v>0</v>
      </c>
      <c r="N24" s="14">
        <f t="shared" si="1"/>
        <v>1.5</v>
      </c>
    </row>
    <row r="25" spans="1:14" ht="18.75" x14ac:dyDescent="0.3">
      <c r="A25" s="11">
        <v>14</v>
      </c>
      <c r="B25" s="15" t="s">
        <v>84</v>
      </c>
      <c r="C25" s="16" t="s">
        <v>45</v>
      </c>
      <c r="D25" s="17" t="s">
        <v>85</v>
      </c>
      <c r="E25" s="23"/>
      <c r="F25" s="34">
        <v>7</v>
      </c>
      <c r="G25" s="32"/>
      <c r="H25" s="33"/>
      <c r="I25" s="27">
        <v>4</v>
      </c>
      <c r="J25" s="24"/>
      <c r="K25" s="12" t="s">
        <v>19</v>
      </c>
      <c r="M25" s="13">
        <f t="shared" si="0"/>
        <v>3.5</v>
      </c>
      <c r="N25" s="14">
        <f t="shared" si="1"/>
        <v>3.8</v>
      </c>
    </row>
    <row r="26" spans="1:14" ht="18.75" x14ac:dyDescent="0.3">
      <c r="A26" s="11">
        <v>15</v>
      </c>
      <c r="B26" s="15" t="s">
        <v>86</v>
      </c>
      <c r="C26" s="16" t="s">
        <v>87</v>
      </c>
      <c r="D26" s="17" t="s">
        <v>27</v>
      </c>
      <c r="E26" s="23"/>
      <c r="F26" s="31">
        <v>0</v>
      </c>
      <c r="G26" s="32"/>
      <c r="H26" s="33">
        <v>5</v>
      </c>
      <c r="I26" s="27">
        <v>3.5</v>
      </c>
      <c r="J26" s="24"/>
      <c r="K26" s="12" t="s">
        <v>19</v>
      </c>
      <c r="M26" s="13">
        <f t="shared" si="0"/>
        <v>0</v>
      </c>
      <c r="N26" s="14">
        <f t="shared" si="1"/>
        <v>2.1</v>
      </c>
    </row>
    <row r="27" spans="1:14" ht="18.75" x14ac:dyDescent="0.3">
      <c r="A27" s="11">
        <v>16</v>
      </c>
      <c r="B27" s="15" t="s">
        <v>88</v>
      </c>
      <c r="C27" s="16" t="s">
        <v>89</v>
      </c>
      <c r="D27" s="17" t="s">
        <v>27</v>
      </c>
      <c r="E27" s="23"/>
      <c r="F27" s="31">
        <v>0</v>
      </c>
      <c r="G27" s="32"/>
      <c r="H27" s="33"/>
      <c r="I27" s="27"/>
      <c r="J27" s="24"/>
      <c r="K27" s="12" t="s">
        <v>19</v>
      </c>
      <c r="M27" s="13">
        <f t="shared" si="0"/>
        <v>0</v>
      </c>
      <c r="N27" s="14">
        <f t="shared" si="1"/>
        <v>0</v>
      </c>
    </row>
    <row r="28" spans="1:14" ht="18.75" x14ac:dyDescent="0.3">
      <c r="A28" s="11">
        <v>17</v>
      </c>
      <c r="B28" s="15" t="s">
        <v>90</v>
      </c>
      <c r="C28" s="16" t="s">
        <v>28</v>
      </c>
      <c r="D28" s="17" t="s">
        <v>91</v>
      </c>
      <c r="E28" s="23"/>
      <c r="F28" s="31">
        <v>0</v>
      </c>
      <c r="G28" s="32"/>
      <c r="H28" s="33">
        <v>5</v>
      </c>
      <c r="I28" s="27">
        <v>3.5</v>
      </c>
      <c r="J28" s="24"/>
      <c r="K28" s="12" t="s">
        <v>19</v>
      </c>
      <c r="M28" s="13">
        <f t="shared" si="0"/>
        <v>0</v>
      </c>
      <c r="N28" s="14">
        <f t="shared" si="1"/>
        <v>2.1</v>
      </c>
    </row>
    <row r="29" spans="1:14" ht="18.75" x14ac:dyDescent="0.3">
      <c r="A29" s="11">
        <v>18</v>
      </c>
      <c r="B29" s="15" t="s">
        <v>92</v>
      </c>
      <c r="C29" s="16" t="s">
        <v>93</v>
      </c>
      <c r="D29" s="17" t="s">
        <v>94</v>
      </c>
      <c r="E29" s="23"/>
      <c r="F29" s="31">
        <v>0</v>
      </c>
      <c r="G29" s="32"/>
      <c r="H29" s="33">
        <v>6</v>
      </c>
      <c r="I29" s="27">
        <v>5</v>
      </c>
      <c r="J29" s="24"/>
      <c r="K29" s="12" t="s">
        <v>19</v>
      </c>
      <c r="M29" s="13">
        <f t="shared" si="0"/>
        <v>0</v>
      </c>
      <c r="N29" s="14">
        <f t="shared" si="1"/>
        <v>3</v>
      </c>
    </row>
    <row r="30" spans="1:14" ht="18.75" x14ac:dyDescent="0.3">
      <c r="A30" s="11">
        <v>19</v>
      </c>
      <c r="B30" s="15" t="s">
        <v>95</v>
      </c>
      <c r="C30" s="16" t="s">
        <v>96</v>
      </c>
      <c r="D30" s="17" t="s">
        <v>97</v>
      </c>
      <c r="E30" s="23"/>
      <c r="F30" s="31">
        <v>0</v>
      </c>
      <c r="G30" s="32"/>
      <c r="H30" s="33">
        <v>5</v>
      </c>
      <c r="I30" s="27">
        <v>3.5</v>
      </c>
      <c r="J30" s="24"/>
      <c r="K30" s="12" t="s">
        <v>19</v>
      </c>
      <c r="M30" s="13">
        <f t="shared" si="0"/>
        <v>0</v>
      </c>
      <c r="N30" s="14">
        <f t="shared" si="1"/>
        <v>2.1</v>
      </c>
    </row>
    <row r="31" spans="1:14" ht="18.75" x14ac:dyDescent="0.3">
      <c r="A31" s="11">
        <v>20</v>
      </c>
      <c r="B31" s="15" t="s">
        <v>98</v>
      </c>
      <c r="C31" s="16" t="s">
        <v>99</v>
      </c>
      <c r="D31" s="17" t="s">
        <v>100</v>
      </c>
      <c r="E31" s="23"/>
      <c r="F31" s="31">
        <v>0</v>
      </c>
      <c r="G31" s="32"/>
      <c r="H31" s="33">
        <v>6</v>
      </c>
      <c r="I31" s="27">
        <v>4.5</v>
      </c>
      <c r="J31" s="24"/>
      <c r="K31" s="12" t="s">
        <v>19</v>
      </c>
      <c r="L31" t="s">
        <v>216</v>
      </c>
      <c r="M31" s="13">
        <f t="shared" si="0"/>
        <v>0</v>
      </c>
      <c r="N31" s="14">
        <f t="shared" si="1"/>
        <v>2.7</v>
      </c>
    </row>
    <row r="32" spans="1:14" ht="18.75" x14ac:dyDescent="0.3">
      <c r="A32" s="11">
        <v>21</v>
      </c>
      <c r="B32" s="15" t="s">
        <v>101</v>
      </c>
      <c r="C32" s="16" t="s">
        <v>102</v>
      </c>
      <c r="D32" s="17" t="s">
        <v>100</v>
      </c>
      <c r="E32" s="23"/>
      <c r="F32" s="31">
        <v>0</v>
      </c>
      <c r="G32" s="32"/>
      <c r="H32" s="33">
        <v>6</v>
      </c>
      <c r="I32" s="27">
        <v>2.5</v>
      </c>
      <c r="J32" s="24"/>
      <c r="K32" s="12" t="s">
        <v>19</v>
      </c>
      <c r="M32" s="13">
        <f t="shared" si="0"/>
        <v>0</v>
      </c>
      <c r="N32" s="14">
        <f t="shared" si="1"/>
        <v>1.5</v>
      </c>
    </row>
    <row r="33" spans="1:14" ht="18.75" x14ac:dyDescent="0.3">
      <c r="A33" s="11">
        <v>22</v>
      </c>
      <c r="B33" s="15" t="s">
        <v>103</v>
      </c>
      <c r="C33" s="16" t="s">
        <v>104</v>
      </c>
      <c r="D33" s="17" t="s">
        <v>32</v>
      </c>
      <c r="E33" s="23"/>
      <c r="F33" s="31">
        <v>0</v>
      </c>
      <c r="G33" s="32"/>
      <c r="H33" s="33">
        <v>5</v>
      </c>
      <c r="I33" s="27">
        <v>3</v>
      </c>
      <c r="J33" s="24"/>
      <c r="K33" s="12" t="s">
        <v>19</v>
      </c>
      <c r="M33" s="13">
        <f t="shared" si="0"/>
        <v>0</v>
      </c>
      <c r="N33" s="14">
        <f t="shared" si="1"/>
        <v>1.8</v>
      </c>
    </row>
    <row r="34" spans="1:14" ht="18.75" x14ac:dyDescent="0.3">
      <c r="A34" s="11">
        <v>23</v>
      </c>
      <c r="B34" s="15" t="s">
        <v>105</v>
      </c>
      <c r="C34" s="16" t="s">
        <v>106</v>
      </c>
      <c r="D34" s="17" t="s">
        <v>32</v>
      </c>
      <c r="E34" s="23"/>
      <c r="F34" s="31">
        <v>0</v>
      </c>
      <c r="G34" s="32"/>
      <c r="H34" s="33">
        <v>5</v>
      </c>
      <c r="I34" s="27">
        <v>3</v>
      </c>
      <c r="J34" s="24"/>
      <c r="K34" s="12" t="s">
        <v>19</v>
      </c>
      <c r="M34" s="13">
        <f t="shared" si="0"/>
        <v>0</v>
      </c>
      <c r="N34" s="14">
        <f t="shared" si="1"/>
        <v>1.8</v>
      </c>
    </row>
    <row r="35" spans="1:14" ht="18.75" x14ac:dyDescent="0.3">
      <c r="A35" s="11">
        <v>24</v>
      </c>
      <c r="B35" s="15" t="s">
        <v>107</v>
      </c>
      <c r="C35" s="16" t="s">
        <v>108</v>
      </c>
      <c r="D35" s="17" t="s">
        <v>32</v>
      </c>
      <c r="E35" s="23"/>
      <c r="F35" s="31">
        <v>0</v>
      </c>
      <c r="G35" s="32"/>
      <c r="H35" s="33"/>
      <c r="I35" s="27">
        <v>2.5</v>
      </c>
      <c r="J35" s="24"/>
      <c r="K35" s="12" t="s">
        <v>19</v>
      </c>
      <c r="M35" s="13">
        <f t="shared" si="0"/>
        <v>0</v>
      </c>
      <c r="N35" s="14">
        <f t="shared" si="1"/>
        <v>1.5</v>
      </c>
    </row>
    <row r="36" spans="1:14" ht="18.75" x14ac:dyDescent="0.3">
      <c r="A36" s="11">
        <v>25</v>
      </c>
      <c r="B36" s="15" t="s">
        <v>109</v>
      </c>
      <c r="C36" s="16" t="s">
        <v>64</v>
      </c>
      <c r="D36" s="17" t="s">
        <v>110</v>
      </c>
      <c r="E36" s="23"/>
      <c r="F36" s="31">
        <v>0</v>
      </c>
      <c r="G36" s="32"/>
      <c r="H36" s="33">
        <v>5</v>
      </c>
      <c r="I36" s="27">
        <v>4</v>
      </c>
      <c r="J36" s="24"/>
      <c r="K36" s="12" t="s">
        <v>19</v>
      </c>
      <c r="M36" s="13">
        <f t="shared" si="0"/>
        <v>0</v>
      </c>
      <c r="N36" s="14">
        <f t="shared" si="1"/>
        <v>2.4</v>
      </c>
    </row>
    <row r="37" spans="1:14" ht="18.75" x14ac:dyDescent="0.3">
      <c r="A37" s="11">
        <v>26</v>
      </c>
      <c r="B37" s="15" t="s">
        <v>111</v>
      </c>
      <c r="C37" s="16" t="s">
        <v>112</v>
      </c>
      <c r="D37" s="17" t="s">
        <v>110</v>
      </c>
      <c r="E37" s="23"/>
      <c r="F37" s="31">
        <v>0</v>
      </c>
      <c r="G37" s="32"/>
      <c r="H37" s="33">
        <v>5</v>
      </c>
      <c r="I37" s="27">
        <v>4</v>
      </c>
      <c r="J37" s="24"/>
      <c r="K37" s="12" t="s">
        <v>19</v>
      </c>
      <c r="M37" s="13">
        <f t="shared" si="0"/>
        <v>0</v>
      </c>
      <c r="N37" s="14">
        <f t="shared" si="1"/>
        <v>2.4</v>
      </c>
    </row>
    <row r="38" spans="1:14" ht="18.75" x14ac:dyDescent="0.3">
      <c r="A38" s="11">
        <v>27</v>
      </c>
      <c r="B38" s="15" t="s">
        <v>113</v>
      </c>
      <c r="C38" s="16" t="s">
        <v>102</v>
      </c>
      <c r="D38" s="17" t="s">
        <v>30</v>
      </c>
      <c r="E38" s="23"/>
      <c r="F38" s="31">
        <v>0</v>
      </c>
      <c r="G38" s="32"/>
      <c r="H38" s="33"/>
      <c r="I38" s="28"/>
      <c r="J38" s="24"/>
      <c r="K38" s="12" t="s">
        <v>19</v>
      </c>
      <c r="M38" s="13">
        <f t="shared" si="0"/>
        <v>0</v>
      </c>
      <c r="N38" s="14">
        <f t="shared" si="1"/>
        <v>0</v>
      </c>
    </row>
    <row r="39" spans="1:14" ht="18.75" x14ac:dyDescent="0.3">
      <c r="A39" s="11">
        <v>28</v>
      </c>
      <c r="B39" s="15" t="s">
        <v>114</v>
      </c>
      <c r="C39" s="16" t="s">
        <v>115</v>
      </c>
      <c r="D39" s="17" t="s">
        <v>116</v>
      </c>
      <c r="E39" s="23"/>
      <c r="F39" s="31">
        <v>0</v>
      </c>
      <c r="G39" s="32"/>
      <c r="H39" s="33"/>
      <c r="I39" s="27"/>
      <c r="J39" s="24"/>
      <c r="K39" s="12" t="s">
        <v>19</v>
      </c>
      <c r="M39" s="13">
        <f t="shared" si="0"/>
        <v>0</v>
      </c>
      <c r="N39" s="14">
        <f t="shared" si="1"/>
        <v>0</v>
      </c>
    </row>
    <row r="40" spans="1:14" ht="18.75" x14ac:dyDescent="0.3">
      <c r="A40" s="11">
        <v>29</v>
      </c>
      <c r="B40" s="15" t="s">
        <v>117</v>
      </c>
      <c r="C40" s="16" t="s">
        <v>118</v>
      </c>
      <c r="D40" s="17" t="s">
        <v>119</v>
      </c>
      <c r="E40" s="23"/>
      <c r="F40" s="31">
        <v>0</v>
      </c>
      <c r="G40" s="32"/>
      <c r="H40" s="33"/>
      <c r="I40" s="27">
        <v>2</v>
      </c>
      <c r="J40" s="24"/>
      <c r="K40" s="12" t="s">
        <v>19</v>
      </c>
      <c r="M40" s="13">
        <f t="shared" si="0"/>
        <v>0</v>
      </c>
      <c r="N40" s="14">
        <f t="shared" si="1"/>
        <v>1.2</v>
      </c>
    </row>
    <row r="41" spans="1:14" ht="18.75" x14ac:dyDescent="0.3">
      <c r="A41" s="11">
        <v>30</v>
      </c>
      <c r="B41" s="15" t="s">
        <v>120</v>
      </c>
      <c r="C41" s="16" t="s">
        <v>121</v>
      </c>
      <c r="D41" s="17" t="s">
        <v>33</v>
      </c>
      <c r="E41" s="23"/>
      <c r="F41" s="31">
        <v>0</v>
      </c>
      <c r="G41" s="32"/>
      <c r="H41" s="33"/>
      <c r="I41" s="27"/>
      <c r="J41" s="24"/>
      <c r="K41" s="12" t="s">
        <v>19</v>
      </c>
      <c r="M41" s="13">
        <f t="shared" si="0"/>
        <v>0</v>
      </c>
      <c r="N41" s="14">
        <f t="shared" si="1"/>
        <v>0</v>
      </c>
    </row>
    <row r="42" spans="1:14" ht="18.75" x14ac:dyDescent="0.3">
      <c r="A42" s="11">
        <v>31</v>
      </c>
      <c r="B42" s="15" t="s">
        <v>122</v>
      </c>
      <c r="C42" s="16" t="s">
        <v>123</v>
      </c>
      <c r="D42" s="17" t="s">
        <v>124</v>
      </c>
      <c r="E42" s="23"/>
      <c r="F42" s="31">
        <v>0</v>
      </c>
      <c r="G42" s="32"/>
      <c r="H42" s="33"/>
      <c r="I42" s="27">
        <v>4</v>
      </c>
      <c r="J42" s="24"/>
      <c r="K42" s="12" t="s">
        <v>19</v>
      </c>
      <c r="M42" s="13">
        <f t="shared" si="0"/>
        <v>0</v>
      </c>
      <c r="N42" s="14">
        <f t="shared" si="1"/>
        <v>2.4</v>
      </c>
    </row>
    <row r="43" spans="1:14" ht="18.75" x14ac:dyDescent="0.3">
      <c r="A43" s="11">
        <v>32</v>
      </c>
      <c r="B43" s="15" t="s">
        <v>125</v>
      </c>
      <c r="C43" s="16" t="s">
        <v>126</v>
      </c>
      <c r="D43" s="17" t="s">
        <v>127</v>
      </c>
      <c r="E43" s="23"/>
      <c r="F43" s="31">
        <v>0</v>
      </c>
      <c r="G43" s="32"/>
      <c r="H43" s="33"/>
      <c r="I43" s="27"/>
      <c r="J43" s="24"/>
      <c r="K43" s="12" t="s">
        <v>19</v>
      </c>
      <c r="M43" s="13">
        <f t="shared" si="0"/>
        <v>0</v>
      </c>
      <c r="N43" s="14">
        <f t="shared" si="1"/>
        <v>0</v>
      </c>
    </row>
    <row r="44" spans="1:14" ht="18.75" x14ac:dyDescent="0.3">
      <c r="A44" s="11">
        <v>33</v>
      </c>
      <c r="B44" s="15" t="s">
        <v>128</v>
      </c>
      <c r="C44" s="16" t="s">
        <v>129</v>
      </c>
      <c r="D44" s="17" t="s">
        <v>130</v>
      </c>
      <c r="E44" s="23"/>
      <c r="F44" s="31">
        <v>0</v>
      </c>
      <c r="G44" s="32"/>
      <c r="H44" s="33">
        <v>5</v>
      </c>
      <c r="I44" s="27">
        <v>3.5</v>
      </c>
      <c r="J44" s="24"/>
      <c r="K44" s="12" t="s">
        <v>19</v>
      </c>
      <c r="M44" s="13">
        <f t="shared" si="0"/>
        <v>0</v>
      </c>
      <c r="N44" s="14">
        <f t="shared" si="1"/>
        <v>2.1</v>
      </c>
    </row>
    <row r="45" spans="1:14" ht="18.75" x14ac:dyDescent="0.3">
      <c r="A45" s="11">
        <v>34</v>
      </c>
      <c r="B45" s="15" t="s">
        <v>131</v>
      </c>
      <c r="C45" s="16" t="s">
        <v>132</v>
      </c>
      <c r="D45" s="17" t="s">
        <v>133</v>
      </c>
      <c r="E45" s="23"/>
      <c r="F45" s="34">
        <v>7</v>
      </c>
      <c r="G45" s="32"/>
      <c r="H45" s="33">
        <v>6</v>
      </c>
      <c r="I45" s="27">
        <v>5</v>
      </c>
      <c r="J45" s="24"/>
      <c r="K45" s="12" t="s">
        <v>19</v>
      </c>
      <c r="M45" s="13">
        <f t="shared" si="0"/>
        <v>3.5</v>
      </c>
      <c r="N45" s="14">
        <f t="shared" si="1"/>
        <v>4.4000000000000004</v>
      </c>
    </row>
    <row r="46" spans="1:14" ht="18.75" x14ac:dyDescent="0.3">
      <c r="A46" s="11">
        <v>35</v>
      </c>
      <c r="B46" s="15" t="s">
        <v>134</v>
      </c>
      <c r="C46" s="16" t="s">
        <v>135</v>
      </c>
      <c r="D46" s="17" t="s">
        <v>136</v>
      </c>
      <c r="E46" s="23"/>
      <c r="F46" s="31">
        <v>0</v>
      </c>
      <c r="G46" s="32"/>
      <c r="H46" s="33">
        <v>6</v>
      </c>
      <c r="I46" s="27">
        <v>3.5</v>
      </c>
      <c r="J46" s="24"/>
      <c r="K46" s="12" t="s">
        <v>19</v>
      </c>
      <c r="M46" s="13">
        <f t="shared" si="0"/>
        <v>0</v>
      </c>
      <c r="N46" s="14">
        <f t="shared" si="1"/>
        <v>2.1</v>
      </c>
    </row>
    <row r="47" spans="1:14" ht="18.75" x14ac:dyDescent="0.3">
      <c r="A47" s="11">
        <v>36</v>
      </c>
      <c r="B47" s="15" t="s">
        <v>137</v>
      </c>
      <c r="C47" s="16" t="s">
        <v>138</v>
      </c>
      <c r="D47" s="17" t="s">
        <v>139</v>
      </c>
      <c r="E47" s="23"/>
      <c r="F47" s="31">
        <v>0</v>
      </c>
      <c r="G47" s="32"/>
      <c r="H47" s="33"/>
      <c r="I47" s="27"/>
      <c r="J47" s="24"/>
      <c r="K47" s="12" t="s">
        <v>19</v>
      </c>
      <c r="M47" s="13">
        <f t="shared" si="0"/>
        <v>0</v>
      </c>
      <c r="N47" s="14">
        <f t="shared" si="1"/>
        <v>0</v>
      </c>
    </row>
    <row r="48" spans="1:14" ht="18.75" x14ac:dyDescent="0.3">
      <c r="A48" s="11">
        <v>37</v>
      </c>
      <c r="B48" s="15" t="s">
        <v>140</v>
      </c>
      <c r="C48" s="16" t="s">
        <v>141</v>
      </c>
      <c r="D48" s="17" t="s">
        <v>139</v>
      </c>
      <c r="E48" s="23"/>
      <c r="F48" s="31">
        <v>0</v>
      </c>
      <c r="G48" s="32"/>
      <c r="H48" s="33">
        <v>5</v>
      </c>
      <c r="I48" s="27">
        <v>2.5</v>
      </c>
      <c r="J48" s="24"/>
      <c r="K48" s="12" t="s">
        <v>19</v>
      </c>
      <c r="M48" s="13">
        <f t="shared" si="0"/>
        <v>0</v>
      </c>
      <c r="N48" s="14">
        <f t="shared" si="1"/>
        <v>1.5</v>
      </c>
    </row>
    <row r="49" spans="1:14" ht="18.75" x14ac:dyDescent="0.3">
      <c r="A49" s="11">
        <v>38</v>
      </c>
      <c r="B49" s="15" t="s">
        <v>142</v>
      </c>
      <c r="C49" s="16" t="s">
        <v>143</v>
      </c>
      <c r="D49" s="17" t="s">
        <v>144</v>
      </c>
      <c r="E49" s="23"/>
      <c r="F49" s="31">
        <v>0</v>
      </c>
      <c r="G49" s="32"/>
      <c r="H49" s="33"/>
      <c r="I49" s="27"/>
      <c r="J49" s="24"/>
      <c r="K49" s="12" t="s">
        <v>19</v>
      </c>
      <c r="M49" s="13">
        <f t="shared" si="0"/>
        <v>0</v>
      </c>
      <c r="N49" s="14">
        <f t="shared" si="1"/>
        <v>0</v>
      </c>
    </row>
    <row r="50" spans="1:14" ht="18.75" x14ac:dyDescent="0.3">
      <c r="A50" s="11">
        <v>39</v>
      </c>
      <c r="B50" s="15" t="s">
        <v>145</v>
      </c>
      <c r="C50" s="16" t="s">
        <v>146</v>
      </c>
      <c r="D50" s="17" t="s">
        <v>147</v>
      </c>
      <c r="E50" s="23"/>
      <c r="F50" s="31">
        <v>0</v>
      </c>
      <c r="G50" s="32"/>
      <c r="H50" s="33">
        <v>5</v>
      </c>
      <c r="I50" s="27">
        <v>4</v>
      </c>
      <c r="J50" s="24"/>
      <c r="K50" s="12" t="s">
        <v>19</v>
      </c>
      <c r="M50" s="13">
        <f t="shared" si="0"/>
        <v>0</v>
      </c>
      <c r="N50" s="14">
        <f t="shared" si="1"/>
        <v>2.4</v>
      </c>
    </row>
    <row r="51" spans="1:14" ht="18.75" x14ac:dyDescent="0.3">
      <c r="A51" s="11">
        <v>40</v>
      </c>
      <c r="B51" s="15" t="s">
        <v>148</v>
      </c>
      <c r="C51" s="16" t="s">
        <v>149</v>
      </c>
      <c r="D51" s="17" t="s">
        <v>150</v>
      </c>
      <c r="E51" s="23"/>
      <c r="F51" s="31">
        <v>0</v>
      </c>
      <c r="G51" s="32"/>
      <c r="H51" s="33">
        <v>6</v>
      </c>
      <c r="I51" s="27">
        <v>5</v>
      </c>
      <c r="J51" s="24"/>
      <c r="K51" s="12" t="s">
        <v>19</v>
      </c>
      <c r="M51" s="13">
        <f t="shared" si="0"/>
        <v>0</v>
      </c>
      <c r="N51" s="14">
        <f t="shared" si="1"/>
        <v>3</v>
      </c>
    </row>
    <row r="52" spans="1:14" ht="18.75" x14ac:dyDescent="0.3">
      <c r="A52" s="11">
        <v>41</v>
      </c>
      <c r="B52" s="15" t="s">
        <v>151</v>
      </c>
      <c r="C52" s="16" t="s">
        <v>152</v>
      </c>
      <c r="D52" s="17" t="s">
        <v>150</v>
      </c>
      <c r="E52" s="23"/>
      <c r="F52" s="31">
        <v>0</v>
      </c>
      <c r="G52" s="32"/>
      <c r="H52" s="33"/>
      <c r="I52" s="27"/>
      <c r="J52" s="24"/>
      <c r="K52" s="12" t="s">
        <v>19</v>
      </c>
      <c r="M52" s="13">
        <f t="shared" si="0"/>
        <v>0</v>
      </c>
      <c r="N52" s="14">
        <f t="shared" si="1"/>
        <v>0</v>
      </c>
    </row>
    <row r="53" spans="1:14" ht="18.75" x14ac:dyDescent="0.3">
      <c r="A53" s="11">
        <v>42</v>
      </c>
      <c r="B53" s="15" t="s">
        <v>153</v>
      </c>
      <c r="C53" s="16" t="s">
        <v>154</v>
      </c>
      <c r="D53" s="17" t="s">
        <v>34</v>
      </c>
      <c r="E53" s="23"/>
      <c r="F53" s="31">
        <v>0</v>
      </c>
      <c r="G53" s="32"/>
      <c r="H53" s="33">
        <v>5</v>
      </c>
      <c r="I53" s="27">
        <v>3.5</v>
      </c>
      <c r="J53" s="24"/>
      <c r="K53" s="12" t="s">
        <v>19</v>
      </c>
      <c r="M53" s="13">
        <f t="shared" si="0"/>
        <v>0</v>
      </c>
      <c r="N53" s="14">
        <f t="shared" si="1"/>
        <v>2.1</v>
      </c>
    </row>
    <row r="54" spans="1:14" ht="18.75" x14ac:dyDescent="0.3">
      <c r="A54" s="11">
        <v>43</v>
      </c>
      <c r="B54" s="15" t="s">
        <v>155</v>
      </c>
      <c r="C54" s="16" t="s">
        <v>156</v>
      </c>
      <c r="D54" s="17" t="s">
        <v>34</v>
      </c>
      <c r="E54" s="23"/>
      <c r="F54" s="31">
        <v>0</v>
      </c>
      <c r="G54" s="32"/>
      <c r="H54" s="33">
        <v>5</v>
      </c>
      <c r="I54" s="27">
        <v>3.5</v>
      </c>
      <c r="J54" s="24"/>
      <c r="K54" s="12" t="s">
        <v>19</v>
      </c>
      <c r="M54" s="13">
        <f t="shared" si="0"/>
        <v>0</v>
      </c>
      <c r="N54" s="14">
        <f t="shared" si="1"/>
        <v>2.1</v>
      </c>
    </row>
    <row r="55" spans="1:14" ht="18.75" x14ac:dyDescent="0.3">
      <c r="A55" s="11">
        <v>44</v>
      </c>
      <c r="B55" s="15" t="s">
        <v>157</v>
      </c>
      <c r="C55" s="16" t="s">
        <v>158</v>
      </c>
      <c r="D55" s="17" t="s">
        <v>34</v>
      </c>
      <c r="E55" s="23"/>
      <c r="F55" s="31">
        <v>0</v>
      </c>
      <c r="G55" s="32"/>
      <c r="H55" s="33">
        <v>5</v>
      </c>
      <c r="I55" s="27">
        <v>3</v>
      </c>
      <c r="J55" s="24"/>
      <c r="K55" s="12" t="s">
        <v>19</v>
      </c>
      <c r="M55" s="13">
        <f t="shared" si="0"/>
        <v>0</v>
      </c>
      <c r="N55" s="14">
        <f t="shared" si="1"/>
        <v>1.8</v>
      </c>
    </row>
    <row r="56" spans="1:14" ht="18.75" x14ac:dyDescent="0.3">
      <c r="A56" s="11">
        <v>45</v>
      </c>
      <c r="B56" s="15" t="s">
        <v>159</v>
      </c>
      <c r="C56" s="16" t="s">
        <v>160</v>
      </c>
      <c r="D56" s="17" t="s">
        <v>161</v>
      </c>
      <c r="E56" s="23"/>
      <c r="F56" s="31">
        <v>0</v>
      </c>
      <c r="G56" s="32"/>
      <c r="H56" s="33">
        <v>6</v>
      </c>
      <c r="I56" s="27">
        <v>3.5</v>
      </c>
      <c r="J56" s="24"/>
      <c r="K56" s="12" t="s">
        <v>19</v>
      </c>
      <c r="M56" s="13">
        <f t="shared" si="0"/>
        <v>0</v>
      </c>
      <c r="N56" s="14">
        <f t="shared" si="1"/>
        <v>2.1</v>
      </c>
    </row>
    <row r="57" spans="1:14" ht="18.75" x14ac:dyDescent="0.3">
      <c r="A57" s="11">
        <v>46</v>
      </c>
      <c r="B57" s="15" t="s">
        <v>162</v>
      </c>
      <c r="C57" s="16" t="s">
        <v>163</v>
      </c>
      <c r="D57" s="17" t="s">
        <v>38</v>
      </c>
      <c r="E57" s="23"/>
      <c r="F57" s="31">
        <v>0</v>
      </c>
      <c r="G57" s="32"/>
      <c r="H57" s="33">
        <v>5</v>
      </c>
      <c r="I57" s="27">
        <v>2.5</v>
      </c>
      <c r="J57" s="24"/>
      <c r="K57" s="12" t="s">
        <v>19</v>
      </c>
      <c r="M57" s="13">
        <f t="shared" si="0"/>
        <v>0</v>
      </c>
      <c r="N57" s="14">
        <f t="shared" si="1"/>
        <v>1.5</v>
      </c>
    </row>
    <row r="58" spans="1:14" ht="18.75" x14ac:dyDescent="0.3">
      <c r="A58" s="11">
        <v>47</v>
      </c>
      <c r="B58" s="15" t="s">
        <v>164</v>
      </c>
      <c r="C58" s="16" t="s">
        <v>31</v>
      </c>
      <c r="D58" s="17" t="s">
        <v>39</v>
      </c>
      <c r="E58" s="23"/>
      <c r="F58" s="31">
        <v>0</v>
      </c>
      <c r="G58" s="32"/>
      <c r="H58" s="33">
        <v>5</v>
      </c>
      <c r="I58" s="27">
        <v>3.5</v>
      </c>
      <c r="J58" s="24"/>
      <c r="K58" s="12" t="s">
        <v>19</v>
      </c>
      <c r="M58" s="13">
        <f t="shared" si="0"/>
        <v>0</v>
      </c>
      <c r="N58" s="14">
        <f t="shared" si="1"/>
        <v>2.1</v>
      </c>
    </row>
    <row r="59" spans="1:14" ht="18.75" x14ac:dyDescent="0.3">
      <c r="A59" s="11">
        <v>48</v>
      </c>
      <c r="B59" s="15" t="s">
        <v>165</v>
      </c>
      <c r="C59" s="16" t="s">
        <v>166</v>
      </c>
      <c r="D59" s="17" t="s">
        <v>39</v>
      </c>
      <c r="E59" s="23"/>
      <c r="F59" s="31">
        <v>0</v>
      </c>
      <c r="G59" s="32"/>
      <c r="H59" s="33">
        <v>5</v>
      </c>
      <c r="I59" s="27">
        <v>4</v>
      </c>
      <c r="J59" s="24"/>
      <c r="K59" s="12" t="s">
        <v>19</v>
      </c>
      <c r="M59" s="13">
        <f t="shared" si="0"/>
        <v>0</v>
      </c>
      <c r="N59" s="14">
        <f t="shared" si="1"/>
        <v>2.4</v>
      </c>
    </row>
    <row r="60" spans="1:14" ht="18.75" x14ac:dyDescent="0.3">
      <c r="A60" s="11">
        <v>49</v>
      </c>
      <c r="B60" s="15" t="s">
        <v>167</v>
      </c>
      <c r="C60" s="16" t="s">
        <v>23</v>
      </c>
      <c r="D60" s="17" t="s">
        <v>39</v>
      </c>
      <c r="E60" s="23"/>
      <c r="F60" s="31">
        <v>0</v>
      </c>
      <c r="G60" s="32"/>
      <c r="H60" s="33">
        <v>6</v>
      </c>
      <c r="I60" s="27">
        <v>3.5</v>
      </c>
      <c r="J60" s="24"/>
      <c r="K60" s="12" t="s">
        <v>19</v>
      </c>
      <c r="M60" s="13">
        <f t="shared" si="0"/>
        <v>0</v>
      </c>
      <c r="N60" s="14">
        <f t="shared" si="1"/>
        <v>2.1</v>
      </c>
    </row>
    <row r="61" spans="1:14" ht="18.75" x14ac:dyDescent="0.3">
      <c r="A61" s="11">
        <v>50</v>
      </c>
      <c r="B61" s="15" t="s">
        <v>168</v>
      </c>
      <c r="C61" s="16" t="s">
        <v>25</v>
      </c>
      <c r="D61" s="17" t="s">
        <v>39</v>
      </c>
      <c r="E61" s="23"/>
      <c r="F61" s="31">
        <v>0</v>
      </c>
      <c r="G61" s="32"/>
      <c r="H61" s="33">
        <v>5</v>
      </c>
      <c r="I61" s="27">
        <v>2.5</v>
      </c>
      <c r="J61" s="24"/>
      <c r="K61" s="12" t="s">
        <v>19</v>
      </c>
      <c r="M61" s="13">
        <f t="shared" si="0"/>
        <v>0</v>
      </c>
      <c r="N61" s="14">
        <f t="shared" si="1"/>
        <v>1.5</v>
      </c>
    </row>
    <row r="62" spans="1:14" ht="18.75" x14ac:dyDescent="0.3">
      <c r="A62" s="11">
        <v>51</v>
      </c>
      <c r="B62" s="15" t="s">
        <v>169</v>
      </c>
      <c r="C62" s="16" t="s">
        <v>170</v>
      </c>
      <c r="D62" s="17" t="s">
        <v>171</v>
      </c>
      <c r="E62" s="23"/>
      <c r="F62" s="31">
        <v>0</v>
      </c>
      <c r="G62" s="32"/>
      <c r="H62" s="33"/>
      <c r="I62" s="27"/>
      <c r="J62" s="24"/>
      <c r="K62" s="12" t="s">
        <v>19</v>
      </c>
      <c r="M62" s="13">
        <f t="shared" si="0"/>
        <v>0</v>
      </c>
      <c r="N62" s="14">
        <f t="shared" si="1"/>
        <v>0</v>
      </c>
    </row>
    <row r="63" spans="1:14" ht="18.75" x14ac:dyDescent="0.3">
      <c r="A63" s="11">
        <v>52</v>
      </c>
      <c r="B63" s="15" t="s">
        <v>172</v>
      </c>
      <c r="C63" s="16" t="s">
        <v>173</v>
      </c>
      <c r="D63" s="17" t="s">
        <v>39</v>
      </c>
      <c r="E63" s="23"/>
      <c r="F63" s="31">
        <v>0</v>
      </c>
      <c r="G63" s="32"/>
      <c r="H63" s="33"/>
      <c r="I63" s="27">
        <v>3.5</v>
      </c>
      <c r="J63" s="24"/>
      <c r="K63" s="12" t="s">
        <v>19</v>
      </c>
      <c r="M63" s="13">
        <f t="shared" si="0"/>
        <v>0</v>
      </c>
      <c r="N63" s="14">
        <f t="shared" si="1"/>
        <v>2.1</v>
      </c>
    </row>
    <row r="64" spans="1:14" ht="18.75" x14ac:dyDescent="0.3">
      <c r="A64" s="11">
        <v>53</v>
      </c>
      <c r="B64" s="15" t="s">
        <v>174</v>
      </c>
      <c r="C64" s="16" t="s">
        <v>175</v>
      </c>
      <c r="D64" s="17" t="s">
        <v>41</v>
      </c>
      <c r="E64" s="23"/>
      <c r="F64" s="31">
        <v>0</v>
      </c>
      <c r="G64" s="32"/>
      <c r="H64" s="33"/>
      <c r="I64" s="27"/>
      <c r="J64" s="24"/>
      <c r="K64" s="12" t="s">
        <v>19</v>
      </c>
      <c r="M64" s="13">
        <f t="shared" si="0"/>
        <v>0</v>
      </c>
      <c r="N64" s="14">
        <f t="shared" si="1"/>
        <v>0</v>
      </c>
    </row>
    <row r="65" spans="1:14" ht="18.75" x14ac:dyDescent="0.3">
      <c r="A65" s="11">
        <v>54</v>
      </c>
      <c r="B65" s="15" t="s">
        <v>176</v>
      </c>
      <c r="C65" s="16" t="s">
        <v>177</v>
      </c>
      <c r="D65" s="17" t="s">
        <v>178</v>
      </c>
      <c r="E65" s="23"/>
      <c r="F65" s="31">
        <v>0</v>
      </c>
      <c r="G65" s="32"/>
      <c r="H65" s="33">
        <v>6</v>
      </c>
      <c r="I65" s="27">
        <v>2.5</v>
      </c>
      <c r="J65" s="24"/>
      <c r="K65" s="12" t="s">
        <v>19</v>
      </c>
      <c r="M65" s="13">
        <f t="shared" si="0"/>
        <v>0</v>
      </c>
      <c r="N65" s="14">
        <f t="shared" si="1"/>
        <v>1.5</v>
      </c>
    </row>
    <row r="66" spans="1:14" ht="18.75" x14ac:dyDescent="0.3">
      <c r="A66" s="11">
        <v>55</v>
      </c>
      <c r="B66" s="15" t="s">
        <v>179</v>
      </c>
      <c r="C66" s="16" t="s">
        <v>180</v>
      </c>
      <c r="D66" s="17" t="s">
        <v>181</v>
      </c>
      <c r="E66" s="23"/>
      <c r="F66" s="31">
        <v>0</v>
      </c>
      <c r="G66" s="32"/>
      <c r="H66" s="33"/>
      <c r="I66" s="27"/>
      <c r="J66" s="24"/>
      <c r="K66" s="12" t="s">
        <v>19</v>
      </c>
      <c r="M66" s="13">
        <f t="shared" si="0"/>
        <v>0</v>
      </c>
      <c r="N66" s="14">
        <f t="shared" si="1"/>
        <v>0</v>
      </c>
    </row>
    <row r="67" spans="1:14" ht="18.75" x14ac:dyDescent="0.3">
      <c r="A67" s="11">
        <v>56</v>
      </c>
      <c r="B67" s="15" t="s">
        <v>182</v>
      </c>
      <c r="C67" s="16" t="s">
        <v>183</v>
      </c>
      <c r="D67" s="17" t="s">
        <v>181</v>
      </c>
      <c r="E67" s="23"/>
      <c r="F67" s="31">
        <v>0</v>
      </c>
      <c r="G67" s="32"/>
      <c r="H67" s="33"/>
      <c r="I67" s="27"/>
      <c r="J67" s="24"/>
      <c r="K67" s="12" t="s">
        <v>19</v>
      </c>
      <c r="M67" s="13">
        <f t="shared" si="0"/>
        <v>0</v>
      </c>
      <c r="N67" s="14">
        <f t="shared" si="1"/>
        <v>0</v>
      </c>
    </row>
    <row r="68" spans="1:14" ht="18.75" x14ac:dyDescent="0.3">
      <c r="A68" s="11">
        <v>57</v>
      </c>
      <c r="B68" s="18" t="s">
        <v>184</v>
      </c>
      <c r="C68" s="19" t="s">
        <v>185</v>
      </c>
      <c r="D68" s="20" t="s">
        <v>42</v>
      </c>
      <c r="E68" s="25"/>
      <c r="F68" s="33">
        <v>0</v>
      </c>
      <c r="G68" s="35"/>
      <c r="H68" s="35"/>
      <c r="I68" s="29"/>
      <c r="J68" s="24"/>
      <c r="K68" s="21" t="s">
        <v>19</v>
      </c>
      <c r="M68" s="13">
        <f t="shared" si="0"/>
        <v>0</v>
      </c>
      <c r="N68" s="14">
        <f t="shared" si="1"/>
        <v>0</v>
      </c>
    </row>
    <row r="69" spans="1:14" ht="18.75" x14ac:dyDescent="0.3">
      <c r="A69" s="11">
        <v>58</v>
      </c>
      <c r="B69" s="18" t="s">
        <v>186</v>
      </c>
      <c r="C69" s="19" t="s">
        <v>187</v>
      </c>
      <c r="D69" s="20" t="s">
        <v>42</v>
      </c>
      <c r="E69" s="26"/>
      <c r="F69" s="33">
        <v>0</v>
      </c>
      <c r="G69" s="36"/>
      <c r="H69" s="36">
        <v>6</v>
      </c>
      <c r="I69" s="27">
        <v>5</v>
      </c>
      <c r="J69" s="26"/>
      <c r="K69" s="22"/>
      <c r="M69" s="13">
        <f t="shared" si="0"/>
        <v>0</v>
      </c>
      <c r="N69" s="14">
        <f t="shared" si="1"/>
        <v>3</v>
      </c>
    </row>
    <row r="70" spans="1:14" ht="18.75" x14ac:dyDescent="0.3">
      <c r="A70" s="11">
        <v>59</v>
      </c>
      <c r="B70" s="18" t="s">
        <v>188</v>
      </c>
      <c r="C70" s="19" t="s">
        <v>189</v>
      </c>
      <c r="D70" s="20" t="s">
        <v>190</v>
      </c>
      <c r="E70" s="26"/>
      <c r="F70" s="33">
        <v>0</v>
      </c>
      <c r="G70" s="36"/>
      <c r="H70" s="36">
        <v>5</v>
      </c>
      <c r="I70" s="27">
        <v>3.5</v>
      </c>
      <c r="J70" s="26"/>
      <c r="K70" s="22"/>
      <c r="M70" s="13">
        <f t="shared" si="0"/>
        <v>0</v>
      </c>
      <c r="N70" s="14">
        <f t="shared" si="1"/>
        <v>2.1</v>
      </c>
    </row>
    <row r="71" spans="1:14" ht="18.75" x14ac:dyDescent="0.3">
      <c r="A71" s="11">
        <v>60</v>
      </c>
      <c r="B71" s="18" t="s">
        <v>191</v>
      </c>
      <c r="C71" s="19" t="s">
        <v>192</v>
      </c>
      <c r="D71" s="20" t="s">
        <v>193</v>
      </c>
      <c r="E71" s="26"/>
      <c r="F71" s="33">
        <v>0</v>
      </c>
      <c r="G71" s="36"/>
      <c r="H71" s="36">
        <v>5</v>
      </c>
      <c r="I71" s="27">
        <v>3.5</v>
      </c>
      <c r="J71" s="26"/>
      <c r="K71" s="22"/>
      <c r="M71" s="13">
        <f t="shared" si="0"/>
        <v>0</v>
      </c>
      <c r="N71" s="14">
        <f t="shared" si="1"/>
        <v>2.1</v>
      </c>
    </row>
    <row r="72" spans="1:14" ht="18.75" x14ac:dyDescent="0.3">
      <c r="A72" s="11">
        <v>61</v>
      </c>
      <c r="B72" s="18" t="s">
        <v>194</v>
      </c>
      <c r="C72" s="19" t="s">
        <v>37</v>
      </c>
      <c r="D72" s="20" t="s">
        <v>35</v>
      </c>
      <c r="E72" s="26"/>
      <c r="F72" s="33">
        <v>0</v>
      </c>
      <c r="G72" s="36"/>
      <c r="H72" s="36"/>
      <c r="I72" s="27"/>
      <c r="J72" s="26"/>
      <c r="K72" s="22"/>
      <c r="M72" s="13">
        <f t="shared" si="0"/>
        <v>0</v>
      </c>
      <c r="N72" s="14">
        <f t="shared" si="1"/>
        <v>0</v>
      </c>
    </row>
    <row r="73" spans="1:14" ht="18.75" x14ac:dyDescent="0.3">
      <c r="A73" s="11">
        <v>62</v>
      </c>
      <c r="B73" s="18" t="s">
        <v>195</v>
      </c>
      <c r="C73" s="19" t="s">
        <v>196</v>
      </c>
      <c r="D73" s="20" t="s">
        <v>197</v>
      </c>
      <c r="E73" s="26"/>
      <c r="F73" s="33">
        <v>0</v>
      </c>
      <c r="G73" s="36"/>
      <c r="H73" s="36">
        <v>5</v>
      </c>
      <c r="I73" s="27">
        <v>5</v>
      </c>
      <c r="J73" s="26"/>
      <c r="K73" s="22"/>
      <c r="M73" s="13">
        <f t="shared" si="0"/>
        <v>0</v>
      </c>
      <c r="N73" s="14">
        <f t="shared" si="1"/>
        <v>3</v>
      </c>
    </row>
    <row r="74" spans="1:14" ht="18.75" x14ac:dyDescent="0.3">
      <c r="A74" s="11">
        <v>63</v>
      </c>
      <c r="B74" s="18" t="s">
        <v>198</v>
      </c>
      <c r="C74" s="19" t="s">
        <v>22</v>
      </c>
      <c r="D74" s="20" t="s">
        <v>43</v>
      </c>
      <c r="E74" s="26"/>
      <c r="F74" s="33">
        <v>0</v>
      </c>
      <c r="G74" s="36"/>
      <c r="H74" s="36"/>
      <c r="I74" s="27"/>
      <c r="J74" s="26"/>
      <c r="K74" s="22"/>
      <c r="M74" s="13">
        <f t="shared" si="0"/>
        <v>0</v>
      </c>
      <c r="N74" s="14">
        <f t="shared" si="1"/>
        <v>0</v>
      </c>
    </row>
    <row r="75" spans="1:14" ht="18.75" x14ac:dyDescent="0.3">
      <c r="A75" s="11">
        <v>64</v>
      </c>
      <c r="B75" s="18" t="s">
        <v>199</v>
      </c>
      <c r="C75" s="19" t="s">
        <v>40</v>
      </c>
      <c r="D75" s="20" t="s">
        <v>43</v>
      </c>
      <c r="E75" s="26"/>
      <c r="F75" s="33">
        <v>0</v>
      </c>
      <c r="G75" s="36"/>
      <c r="H75" s="36">
        <v>6</v>
      </c>
      <c r="I75" s="27">
        <v>4.5</v>
      </c>
      <c r="J75" s="26"/>
      <c r="K75" s="22"/>
      <c r="M75" s="13">
        <f t="shared" si="0"/>
        <v>0</v>
      </c>
      <c r="N75" s="14">
        <f t="shared" si="1"/>
        <v>2.7</v>
      </c>
    </row>
    <row r="76" spans="1:14" ht="18.75" x14ac:dyDescent="0.3">
      <c r="A76" s="11">
        <v>65</v>
      </c>
      <c r="B76" s="18" t="s">
        <v>200</v>
      </c>
      <c r="C76" s="19" t="s">
        <v>201</v>
      </c>
      <c r="D76" s="20" t="s">
        <v>44</v>
      </c>
      <c r="E76" s="26"/>
      <c r="F76" s="33">
        <v>0</v>
      </c>
      <c r="G76" s="36"/>
      <c r="H76" s="36">
        <v>5</v>
      </c>
      <c r="I76" s="27">
        <v>2.5</v>
      </c>
      <c r="J76" s="26"/>
      <c r="K76" s="22"/>
      <c r="M76" s="13">
        <f t="shared" si="0"/>
        <v>0</v>
      </c>
      <c r="N76" s="14">
        <f t="shared" si="1"/>
        <v>1.5</v>
      </c>
    </row>
    <row r="77" spans="1:14" ht="18.75" x14ac:dyDescent="0.3">
      <c r="A77" s="11">
        <v>66</v>
      </c>
      <c r="B77" s="18" t="s">
        <v>202</v>
      </c>
      <c r="C77" s="19" t="s">
        <v>203</v>
      </c>
      <c r="D77" s="20" t="s">
        <v>204</v>
      </c>
      <c r="E77" s="26"/>
      <c r="F77" s="37">
        <v>7</v>
      </c>
      <c r="G77" s="36"/>
      <c r="H77" s="36">
        <v>7</v>
      </c>
      <c r="I77" s="27">
        <v>5.5</v>
      </c>
      <c r="J77" s="26"/>
      <c r="K77" s="22"/>
      <c r="L77" t="s">
        <v>215</v>
      </c>
      <c r="M77" s="13">
        <f t="shared" ref="M77:M81" si="2">(F77+G77)/2</f>
        <v>3.5</v>
      </c>
      <c r="N77" s="14">
        <f t="shared" ref="N77:N81" si="3">((M77*2)+(I77*3))/5</f>
        <v>4.7</v>
      </c>
    </row>
    <row r="78" spans="1:14" ht="18.75" x14ac:dyDescent="0.3">
      <c r="A78" s="11">
        <v>67</v>
      </c>
      <c r="B78" s="18" t="s">
        <v>205</v>
      </c>
      <c r="C78" s="19" t="s">
        <v>206</v>
      </c>
      <c r="D78" s="20" t="s">
        <v>36</v>
      </c>
      <c r="E78" s="26"/>
      <c r="F78" s="33">
        <v>0</v>
      </c>
      <c r="G78" s="36"/>
      <c r="H78" s="36"/>
      <c r="I78" s="27"/>
      <c r="J78" s="26"/>
      <c r="K78" s="22"/>
      <c r="M78" s="13">
        <f t="shared" si="2"/>
        <v>0</v>
      </c>
      <c r="N78" s="14">
        <f t="shared" si="3"/>
        <v>0</v>
      </c>
    </row>
    <row r="79" spans="1:14" ht="18.75" x14ac:dyDescent="0.3">
      <c r="A79" s="11">
        <v>68</v>
      </c>
      <c r="B79" s="18" t="s">
        <v>207</v>
      </c>
      <c r="C79" s="19" t="s">
        <v>208</v>
      </c>
      <c r="D79" s="20" t="s">
        <v>46</v>
      </c>
      <c r="E79" s="26"/>
      <c r="F79" s="33">
        <v>0</v>
      </c>
      <c r="G79" s="36"/>
      <c r="H79" s="36"/>
      <c r="I79" s="27"/>
      <c r="J79" s="26"/>
      <c r="K79" s="22"/>
      <c r="M79" s="13">
        <f t="shared" si="2"/>
        <v>0</v>
      </c>
      <c r="N79" s="14">
        <f t="shared" si="3"/>
        <v>0</v>
      </c>
    </row>
    <row r="80" spans="1:14" ht="18.75" x14ac:dyDescent="0.3">
      <c r="A80" s="11">
        <v>69</v>
      </c>
      <c r="B80" s="18" t="s">
        <v>209</v>
      </c>
      <c r="C80" s="19" t="s">
        <v>210</v>
      </c>
      <c r="D80" s="20" t="s">
        <v>211</v>
      </c>
      <c r="E80" s="26"/>
      <c r="F80" s="33">
        <v>0</v>
      </c>
      <c r="G80" s="36"/>
      <c r="H80" s="36">
        <v>5</v>
      </c>
      <c r="I80" s="27">
        <v>3</v>
      </c>
      <c r="J80" s="26"/>
      <c r="K80" s="22"/>
      <c r="M80" s="13">
        <f t="shared" si="2"/>
        <v>0</v>
      </c>
      <c r="N80" s="14">
        <f t="shared" si="3"/>
        <v>1.8</v>
      </c>
    </row>
    <row r="81" spans="1:14" ht="18.75" x14ac:dyDescent="0.3">
      <c r="A81" s="11">
        <v>70</v>
      </c>
      <c r="B81" s="18" t="s">
        <v>212</v>
      </c>
      <c r="C81" s="19" t="s">
        <v>213</v>
      </c>
      <c r="D81" s="20" t="s">
        <v>214</v>
      </c>
      <c r="E81" s="26"/>
      <c r="F81" s="33">
        <v>0</v>
      </c>
      <c r="G81" s="36"/>
      <c r="H81" s="36"/>
      <c r="I81" s="27">
        <v>4.5</v>
      </c>
      <c r="J81" s="26"/>
      <c r="K81" s="22"/>
      <c r="M81" s="13">
        <f t="shared" si="2"/>
        <v>0</v>
      </c>
      <c r="N81" s="14">
        <f t="shared" si="3"/>
        <v>2.7</v>
      </c>
    </row>
  </sheetData>
  <mergeCells count="21">
    <mergeCell ref="A2:E2"/>
    <mergeCell ref="F2:K2"/>
    <mergeCell ref="A3:E3"/>
    <mergeCell ref="F3:K3"/>
    <mergeCell ref="A4:E4"/>
    <mergeCell ref="F4:K4"/>
    <mergeCell ref="A5:L5"/>
    <mergeCell ref="G7:H7"/>
    <mergeCell ref="I7:J7"/>
    <mergeCell ref="F8:H8"/>
    <mergeCell ref="A9:A11"/>
    <mergeCell ref="B9:B11"/>
    <mergeCell ref="C9:D11"/>
    <mergeCell ref="E9:E11"/>
    <mergeCell ref="F9:F10"/>
    <mergeCell ref="G9:G10"/>
    <mergeCell ref="H9:H10"/>
    <mergeCell ref="I9:I10"/>
    <mergeCell ref="J9:J10"/>
    <mergeCell ref="K9:K11"/>
    <mergeCell ref="F11:H11"/>
  </mergeCells>
  <conditionalFormatting sqref="K13:K18 K20:K68">
    <cfRule type="cellIs" dxfId="1" priority="2" stopIfTrue="1" operator="lessThan">
      <formula>5</formula>
    </cfRule>
  </conditionalFormatting>
  <conditionalFormatting sqref="K12">
    <cfRule type="cellIs" dxfId="0" priority="1" stopIfTrue="1" operator="lessThan">
      <formula>5</formula>
    </cfRule>
  </conditionalFormatting>
  <pageMargins left="0.7" right="0.7" top="0.75" bottom="0.75" header="0.3" footer="0.3"/>
  <pageSetup paperSize="260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2017-05-19T02:01:54Z</dcterms:created>
  <dcterms:modified xsi:type="dcterms:W3CDTF">2017-06-15T08:26:17Z</dcterms:modified>
</cp:coreProperties>
</file>